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a273604c3e74b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Portada" sheetId="1" r:id="R4395f1321a7a4377"/>
    <x:sheet xmlns:r="http://schemas.openxmlformats.org/officeDocument/2006/relationships" name="Pedidos" sheetId="2" r:id="R07d77528fee04569"/>
    <x:sheet xmlns:r="http://schemas.openxmlformats.org/officeDocument/2006/relationships" name="Resumen" sheetId="3" r:id="Rdd02ac8ceeeb45e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dd/mm/yyyy"/>
  </x:numFmts>
  <x:fonts count="17">
    <x:font>
      <x:sz val="11"/>
      <x:name val="Carlito"/>
    </x:font>
    <x:font>
      <x:b/>
      <x:sz val="22"/>
      <x:color rgb="FFFFFFFF"/>
      <x:name val="Carlito"/>
    </x:font>
    <x:font>
      <x:b/>
      <x:i/>
      <x:sz val="11"/>
      <x:color rgb="FF167C80"/>
      <x:name val="Carlito"/>
    </x:font>
    <x:font>
      <x:b/>
      <x:sz val="12"/>
      <x:color rgb="FFFFFFFF"/>
      <x:name val="Carlito"/>
    </x:font>
    <x:font>
      <x:sz val="10"/>
      <x:color rgb="FF5E6B73"/>
      <x:name val="Carlito"/>
    </x:font>
    <x:font>
      <x:b/>
      <x:sz val="10"/>
      <x:color rgb="FF103A5D"/>
      <x:name val="Carlito"/>
    </x:font>
    <x:font>
      <x:b/>
      <x:sz val="18"/>
      <x:color rgb="FFFFFFFF"/>
      <x:name val="Carlito"/>
    </x:font>
    <x:font>
      <x:b/>
      <x:sz val="11"/>
      <x:color rgb="FFFFFFFF"/>
      <x:name val="Carlito"/>
    </x:font>
    <x:font>
      <x:sz val="10"/>
      <x:name val="Carlito"/>
    </x:font>
    <x:font>
      <x:b/>
      <x:sz val="20"/>
      <x:color rgb="FFFFFFFF"/>
      <x:name val="Carlito"/>
    </x:font>
    <x:font>
      <x:b/>
      <x:sz val="24"/>
      <x:color rgb="FF103A5D"/>
      <x:name val="Carlito"/>
    </x:font>
    <x:font>
      <x:b/>
      <x:sz val="10"/>
      <x:color rgb="FF5E6B73"/>
      <x:name val="Carlito"/>
    </x:font>
    <x:font>
      <x:b/>
      <x:sz val="13"/>
      <x:color rgb="FF103A5D"/>
      <x:name val="Carlito"/>
    </x:font>
    <x:font>
      <x:b/>
      <x:sz val="11"/>
      <x:color rgb="FF103A5D"/>
      <x:name val="Carlito"/>
    </x:font>
    <x:font>
      <x:b/>
      <x:sz val="14"/>
      <x:color rgb="FF167C80"/>
      <x:name val="Carlito"/>
    </x:font>
    <x:font>
      <x:sz val="11"/>
      <x:color rgb="FF103A5D"/>
      <x:name val="Carlito"/>
    </x:font>
    <x:font>
      <x:b/>
      <x:sz val="13"/>
      <x:color rgb="FFFFFFFF"/>
      <x:name val="Carlito"/>
    </x:font>
  </x:fonts>
  <x:fills count="11">
    <x:fill>
      <x:patternFill patternType="none"/>
    </x:fill>
    <x:fill>
      <x:patternFill patternType="gray125"/>
    </x:fill>
    <x:fill>
      <x:patternFill patternType="solid">
        <x:fgColor rgb="FF103A5D"/>
      </x:patternFill>
    </x:fill>
    <x:fill>
      <x:patternFill patternType="solid">
        <x:fgColor rgb="FFE8F5F4"/>
      </x:patternFill>
    </x:fill>
    <x:fill>
      <x:patternFill patternType="solid">
        <x:fgColor rgb="FF167C80"/>
      </x:patternFill>
    </x:fill>
    <x:fill>
      <x:patternFill patternType="solid">
        <x:fgColor rgb="FFF5FAFA"/>
      </x:patternFill>
    </x:fill>
    <x:fill>
      <x:patternFill patternType="solid">
        <x:fgColor rgb="FFFFF3CD"/>
      </x:patternFill>
    </x:fill>
    <x:fill>
      <x:patternFill patternType="solid">
        <x:fgColor rgb="FFFFF7D6"/>
      </x:patternFill>
    </x:fill>
    <x:fill>
      <x:patternFill patternType="solid">
        <x:fgColor rgb="FFDFF3E4"/>
      </x:patternFill>
    </x:fill>
    <x:fill>
      <x:patternFill patternType="solid">
        <x:fgColor rgb="FFE7A23B"/>
      </x:patternFill>
    </x:fill>
    <x:fill>
      <x:patternFill patternType="solid">
        <x:fgColor rgb="FFFFF7E6"/>
      </x:patternFill>
    </x:fill>
  </x:fills>
  <x:borders count="2">
    <x:border/>
    <x:border/>
  </x:borders>
  <x:cellStyleXfs count="1">
    <x:xf numFmtId="0" fontId="0" fillId="0" borderId="0"/>
  </x:cellStyleXfs>
  <x:cellXfs count="17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3" fillId="2" borderId="0" xfId="0" applyNumberFormat="1" applyFont="1" applyFill="1" applyBorder="1"/>
    <x:xf numFmtId="0" fontId="3" fillId="2" borderId="1" xfId="0" applyNumberFormat="1" applyFont="1" applyFill="1" applyBorder="1"/>
    <x:xf numFmtId="0" fontId="0" fillId="0" borderId="0" xfId="0" applyNumberFormat="1" applyFont="1" applyFill="1" applyBorder="1"/>
    <x:xf numFmtId="0" fontId="0" fillId="0" borderId="0" xfId="0" applyNumberFormat="1" applyFont="1" applyFill="1" applyBorder="1" applyAlignment="1">
      <x:alignment vertical="center"/>
    </x:xf>
    <x:xf numFmtId="0" fontId="0" fillId="0" borderId="1" xfId="0" applyNumberFormat="1" applyFont="1" applyFill="1" applyBorder="1" applyAlignment="1">
      <x:alignment vertical="center"/>
    </x:xf>
    <x:xf numFmtId="0" fontId="0" fillId="0" borderId="0" xfId="0" applyNumberFormat="1" applyFont="1" applyFill="1" applyBorder="1" applyAlignment="1">
      <x:alignment wrapText="1"/>
    </x:xf>
    <x:xf numFmtId="0" fontId="0" fillId="0" borderId="0" xfId="0" applyNumberFormat="1" applyFont="1" applyFill="1" applyBorder="1" applyAlignment="1">
      <x:alignment vertical="center" wrapText="1"/>
    </x:xf>
    <x:xf numFmtId="0" fontId="0" fillId="0" borderId="1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vertical="center" wrapText="1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horizontal="center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0" xfId="0" applyNumberFormat="1" applyFont="1" applyFill="1" applyBorder="1" applyAlignment="1">
      <x:alignment wrapText="1"/>
    </x:xf>
    <x:xf numFmtId="0" fontId="0" fillId="5" borderId="1" xfId="0" applyNumberFormat="1" applyFont="1" applyFill="1" applyBorder="1"/>
    <x:xf numFmtId="0" fontId="4" fillId="5" borderId="1" xfId="0" applyNumberFormat="1" applyFont="1" applyFill="1" applyBorder="1"/>
    <x:xf numFmtId="0" fontId="4" fillId="5" borderId="1" xfId="0" applyNumberFormat="1" applyFont="1" applyFill="1" applyBorder="1" applyAlignment="1">
      <x:alignment wrapText="1"/>
    </x:xf>
    <x:xf numFmtId="0" fontId="0" fillId="6" borderId="0" xfId="0" applyNumberFormat="1" applyFont="1" applyFill="1" applyBorder="1"/>
    <x:xf numFmtId="0" fontId="5" fillId="6" borderId="0" xfId="0" applyNumberFormat="1" applyFont="1" applyFill="1" applyBorder="1"/>
    <x:xf numFmtId="0" fontId="5" fillId="6" borderId="0" xfId="0" applyNumberFormat="1" applyFont="1" applyFill="1" applyBorder="1" applyAlignment="1">
      <x:alignment horizontal="center"/>
    </x:xf>
    <x:xf numFmtId="0" fontId="0" fillId="6" borderId="1" xfId="0" applyNumberFormat="1" applyFont="1" applyFill="1" applyBorder="1"/>
    <x:xf numFmtId="0" fontId="5" fillId="6" borderId="1" xfId="0" applyNumberFormat="1" applyFont="1" applyFill="1" applyBorder="1"/>
    <x:xf numFmtId="0" fontId="5" fillId="6" borderId="1" xfId="0" applyNumberFormat="1" applyFont="1" applyFill="1" applyBorder="1" applyAlignment="1">
      <x:alignment horizontal="center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horizontal="center" wrapText="1"/>
    </x:xf>
    <x:xf numFmtId="0" fontId="5" fillId="6" borderId="0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2" fillId="3" borderId="1" xfId="0" applyNumberFormat="1" applyFont="1" applyFill="1" applyBorder="1" applyAlignment="1">
      <x:alignment horizontal="center" wrapText="1"/>
    </x:xf>
    <x:xf numFmtId="0" fontId="3" fillId="2" borderId="1" xfId="0" applyNumberFormat="1" applyFont="1" applyFill="1" applyBorder="1" applyAlignment="1">
      <x:alignment wrapText="1"/>
    </x:xf>
    <x:xf numFmtId="0" fontId="3" fillId="4" borderId="1" xfId="0" applyNumberFormat="1" applyFont="1" applyFill="1" applyBorder="1" applyAlignment="1">
      <x:alignment horizontal="center" wrapText="1"/>
    </x:xf>
    <x:xf numFmtId="0" fontId="5" fillId="6" borderId="1" xfId="0" applyNumberFormat="1" applyFont="1" applyFill="1" applyBorder="1" applyAlignment="1">
      <x:alignment horizontal="center" wrapText="1"/>
    </x:xf>
    <x:xf numFmtId="0" fontId="6" fillId="2" borderId="0" xfId="0" applyNumberFormat="1" applyFont="1" applyFill="1" applyBorder="1"/>
    <x:xf numFmtId="0" fontId="6" fillId="2" borderId="0" xfId="0" applyNumberFormat="1" applyFont="1" applyFill="1" applyBorder="1" applyAlignment="1">
      <x:alignment vertical="center"/>
    </x:xf>
    <x:xf numFmtId="0" fontId="6" fillId="2" borderId="1" xfId="0" applyNumberFormat="1" applyFont="1" applyFill="1" applyBorder="1"/>
    <x:xf numFmtId="0" fontId="6" fillId="2" borderId="1" xfId="0" applyNumberFormat="1" applyFont="1" applyFill="1" applyBorder="1" applyAlignment="1">
      <x:alignment vertical="center"/>
    </x:xf>
    <x:xf numFmtId="0" fontId="7" fillId="4" borderId="0" xfId="0" applyNumberFormat="1" applyFont="1" applyFill="1" applyBorder="1"/>
    <x:xf numFmtId="0" fontId="7" fillId="4" borderId="0" xfId="0" applyNumberFormat="1" applyFont="1" applyFill="1" applyBorder="1" applyAlignment="1">
      <x:alignment horizontal="center"/>
    </x:xf>
    <x:xf numFmtId="0" fontId="7" fillId="4" borderId="1" xfId="0" applyNumberFormat="1" applyFont="1" applyFill="1" applyBorder="1"/>
    <x:xf numFmtId="0" fontId="7" fillId="4" borderId="1" xfId="0" applyNumberFormat="1" applyFont="1" applyFill="1" applyBorder="1" applyAlignment="1">
      <x:alignment horizontal="center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0" fontId="0" fillId="7" borderId="0" xfId="0" applyNumberFormat="1" applyFont="1" applyFill="1" applyBorder="1"/>
    <x:xf numFmtId="0" fontId="0" fillId="7" borderId="0" xfId="0" applyNumberFormat="1" applyFont="1" applyFill="1" applyBorder="1"/>
    <x:xf numFmtId="200" fontId="8" fillId="7" borderId="0" xfId="0" applyNumberFormat="1" applyFont="1" applyFill="1" applyBorder="1"/>
    <x:xf numFmtId="0" fontId="8" fillId="7" borderId="0" xfId="0" applyNumberFormat="1" applyFont="1" applyFill="1" applyBorder="1"/>
    <x:xf numFmtId="200" fontId="8" fillId="7" borderId="0" xfId="0" applyNumberFormat="1" applyFont="1" applyFill="1" applyBorder="1" applyAlignment="1">
      <x:alignment wrapText="1"/>
    </x:xf>
    <x:xf numFmtId="0" fontId="8" fillId="7" borderId="0" xfId="0" applyNumberFormat="1" applyFont="1" applyFill="1" applyBorder="1" applyAlignment="1">
      <x:alignment wrapText="1"/>
    </x:xf>
    <x:xf numFmtId="200" fontId="8" fillId="7" borderId="0" xfId="0" applyNumberFormat="1" applyFont="1" applyFill="1" applyBorder="1" applyAlignment="1">
      <x:alignment vertical="center" wrapText="1"/>
    </x:xf>
    <x:xf numFmtId="0" fontId="8" fillId="7" borderId="0" xfId="0" applyNumberFormat="1" applyFont="1" applyFill="1" applyBorder="1" applyAlignment="1">
      <x:alignment vertical="center" wrapText="1"/>
    </x:xf>
    <x:xf numFmtId="200" fontId="0" fillId="7" borderId="1" xfId="0" applyNumberFormat="1" applyFont="1" applyFill="1" applyBorder="1"/>
    <x:xf numFmtId="0" fontId="0" fillId="7" borderId="1" xfId="0" applyNumberFormat="1" applyFont="1" applyFill="1" applyBorder="1"/>
    <x:xf numFmtId="200" fontId="8" fillId="7" borderId="1" xfId="0" applyNumberFormat="1" applyFont="1" applyFill="1" applyBorder="1"/>
    <x:xf numFmtId="0" fontId="8" fillId="7" borderId="1" xfId="0" applyNumberFormat="1" applyFont="1" applyFill="1" applyBorder="1"/>
    <x:xf numFmtId="200" fontId="8" fillId="7" borderId="1" xfId="0" applyNumberFormat="1" applyFont="1" applyFill="1" applyBorder="1" applyAlignment="1">
      <x:alignment wrapText="1"/>
    </x:xf>
    <x:xf numFmtId="0" fontId="8" fillId="7" borderId="1" xfId="0" applyNumberFormat="1" applyFont="1" applyFill="1" applyBorder="1" applyAlignment="1">
      <x:alignment wrapText="1"/>
    </x:xf>
    <x:xf numFmtId="200" fontId="8" fillId="7" borderId="1" xfId="0" applyNumberFormat="1" applyFont="1" applyFill="1" applyBorder="1" applyAlignment="1">
      <x:alignment vertical="center" wrapText="1"/>
    </x:xf>
    <x:xf numFmtId="0" fontId="8" fillId="7" borderId="1" xfId="0" applyNumberFormat="1" applyFont="1" applyFill="1" applyBorder="1" applyAlignment="1">
      <x:alignment vertical="center" wrapText="1"/>
    </x:xf>
    <x:xf numFmtId="0" fontId="7" fillId="2" borderId="0" xfId="0" applyNumberFormat="1" applyFont="1" applyFill="1" applyBorder="1"/>
    <x:xf numFmtId="0" fontId="7" fillId="2" borderId="0" xfId="0" applyNumberFormat="1" applyFont="1" applyFill="1" applyBorder="1" applyAlignment="1">
      <x:alignment horizontal="center"/>
    </x:xf>
    <x:xf numFmtId="0" fontId="7" fillId="2" borderId="1" xfId="0" applyNumberFormat="1" applyFont="1" applyFill="1" applyBorder="1"/>
    <x:xf numFmtId="0" fontId="7" fillId="2" borderId="1" xfId="0" applyNumberFormat="1" applyFont="1" applyFill="1" applyBorder="1" applyAlignment="1">
      <x:alignment horizontal="center"/>
    </x:xf>
    <x:xf numFmtId="0" fontId="8" fillId="5" borderId="0" xfId="0" applyNumberFormat="1" applyFont="1" applyFill="1" applyBorder="1"/>
    <x:xf numFmtId="0" fontId="8" fillId="5" borderId="0" xfId="0" applyNumberFormat="1" applyFont="1" applyFill="1" applyBorder="1" applyAlignment="1">
      <x:alignment wrapText="1"/>
    </x:xf>
    <x:xf numFmtId="0" fontId="8" fillId="5" borderId="1" xfId="0" applyNumberFormat="1" applyFont="1" applyFill="1" applyBorder="1"/>
    <x:xf numFmtId="0" fontId="8" fillId="5" borderId="1" xfId="0" applyNumberFormat="1" applyFont="1" applyFill="1" applyBorder="1" applyAlignment="1">
      <x:alignment wrapText="1"/>
    </x:xf>
    <x:xf numFmtId="0" fontId="9" fillId="2" borderId="0" xfId="0" applyNumberFormat="1" applyFont="1" applyFill="1" applyBorder="1"/>
    <x:xf numFmtId="0" fontId="9" fillId="2" borderId="0" xfId="0" applyNumberFormat="1" applyFont="1" applyFill="1" applyBorder="1" applyAlignment="1">
      <x:alignment horizontal="center"/>
    </x:xf>
    <x:xf numFmtId="0" fontId="9" fillId="2" borderId="0" xfId="0" applyNumberFormat="1" applyFont="1" applyFill="1" applyBorder="1" applyAlignment="1">
      <x:alignment horizontal="center" vertical="center"/>
    </x:xf>
    <x:xf numFmtId="0" fontId="9" fillId="2" borderId="1" xfId="0" applyNumberFormat="1" applyFont="1" applyFill="1" applyBorder="1"/>
    <x:xf numFmtId="0" fontId="9" fillId="2" borderId="1" xfId="0" applyNumberFormat="1" applyFont="1" applyFill="1" applyBorder="1" applyAlignment="1">
      <x:alignment horizontal="center"/>
    </x:xf>
    <x:xf numFmtId="0" fontId="9" fillId="2" borderId="1" xfId="0" applyNumberFormat="1" applyFont="1" applyFill="1" applyBorder="1" applyAlignment="1">
      <x:alignment horizontal="center" vertical="center"/>
    </x:xf>
    <x:xf numFmtId="0" fontId="10" fillId="3" borderId="0" xfId="0" applyNumberFormat="1" applyFont="1" applyFill="1" applyBorder="1"/>
    <x:xf numFmtId="0" fontId="10" fillId="3" borderId="0" xfId="0" applyNumberFormat="1" applyFont="1" applyFill="1" applyBorder="1" applyAlignment="1">
      <x:alignment horizontal="center"/>
    </x:xf>
    <x:xf numFmtId="0" fontId="10" fillId="3" borderId="0" xfId="0" applyNumberFormat="1" applyFont="1" applyFill="1" applyBorder="1" applyAlignment="1">
      <x:alignment horizontal="center" vertical="center"/>
    </x:xf>
    <x:xf numFmtId="0" fontId="10" fillId="3" borderId="1" xfId="0" applyNumberFormat="1" applyFont="1" applyFill="1" applyBorder="1"/>
    <x:xf numFmtId="0" fontId="10" fillId="3" borderId="1" xfId="0" applyNumberFormat="1" applyFont="1" applyFill="1" applyBorder="1" applyAlignment="1">
      <x:alignment horizontal="center"/>
    </x:xf>
    <x:xf numFmtId="0" fontId="10" fillId="3" borderId="1" xfId="0" applyNumberFormat="1" applyFont="1" applyFill="1" applyBorder="1" applyAlignment="1">
      <x:alignment horizontal="center" vertical="center"/>
    </x:xf>
    <x:xf numFmtId="0" fontId="10" fillId="6" borderId="0" xfId="0" applyNumberFormat="1" applyFont="1" applyFill="1" applyBorder="1"/>
    <x:xf numFmtId="0" fontId="10" fillId="6" borderId="0" xfId="0" applyNumberFormat="1" applyFont="1" applyFill="1" applyBorder="1" applyAlignment="1">
      <x:alignment horizontal="center"/>
    </x:xf>
    <x:xf numFmtId="0" fontId="10" fillId="6" borderId="0" xfId="0" applyNumberFormat="1" applyFont="1" applyFill="1" applyBorder="1" applyAlignment="1">
      <x:alignment horizontal="center" vertical="center"/>
    </x:xf>
    <x:xf numFmtId="0" fontId="10" fillId="6" borderId="1" xfId="0" applyNumberFormat="1" applyFont="1" applyFill="1" applyBorder="1"/>
    <x:xf numFmtId="0" fontId="10" fillId="6" borderId="1" xfId="0" applyNumberFormat="1" applyFont="1" applyFill="1" applyBorder="1" applyAlignment="1">
      <x:alignment horizontal="center"/>
    </x:xf>
    <x:xf numFmtId="0" fontId="10" fillId="6" borderId="1" xfId="0" applyNumberFormat="1" applyFont="1" applyFill="1" applyBorder="1" applyAlignment="1">
      <x:alignment horizontal="center" vertical="center"/>
    </x:xf>
    <x:xf numFmtId="0" fontId="0" fillId="8" borderId="0" xfId="0" applyNumberFormat="1" applyFont="1" applyFill="1" applyBorder="1"/>
    <x:xf numFmtId="0" fontId="10" fillId="8" borderId="0" xfId="0" applyNumberFormat="1" applyFont="1" applyFill="1" applyBorder="1"/>
    <x:xf numFmtId="0" fontId="10" fillId="8" borderId="0" xfId="0" applyNumberFormat="1" applyFont="1" applyFill="1" applyBorder="1" applyAlignment="1">
      <x:alignment horizontal="center"/>
    </x:xf>
    <x:xf numFmtId="0" fontId="10" fillId="8" borderId="0" xfId="0" applyNumberFormat="1" applyFont="1" applyFill="1" applyBorder="1" applyAlignment="1">
      <x:alignment horizontal="center" vertical="center"/>
    </x:xf>
    <x:xf numFmtId="0" fontId="0" fillId="8" borderId="1" xfId="0" applyNumberFormat="1" applyFont="1" applyFill="1" applyBorder="1"/>
    <x:xf numFmtId="0" fontId="10" fillId="8" borderId="1" xfId="0" applyNumberFormat="1" applyFont="1" applyFill="1" applyBorder="1"/>
    <x:xf numFmtId="0" fontId="10" fillId="8" borderId="1" xfId="0" applyNumberFormat="1" applyFont="1" applyFill="1" applyBorder="1" applyAlignment="1">
      <x:alignment horizontal="center"/>
    </x:xf>
    <x:xf numFmtId="0" fontId="10" fillId="8" borderId="1" xfId="0" applyNumberFormat="1" applyFont="1" applyFill="1" applyBorder="1" applyAlignment="1">
      <x:alignment horizontal="center" vertical="center"/>
    </x:xf>
    <x:xf numFmtId="0" fontId="11" fillId="0" borderId="0" xfId="0" applyNumberFormat="1" applyFont="1" applyFill="1" applyBorder="1"/>
    <x:xf numFmtId="0" fontId="11" fillId="0" borderId="0" xfId="0" applyNumberFormat="1" applyFont="1" applyFill="1" applyBorder="1" applyAlignment="1">
      <x:alignment horizontal="center"/>
    </x:xf>
    <x:xf numFmtId="0" fontId="11" fillId="0" borderId="1" xfId="0" applyNumberFormat="1" applyFont="1" applyFill="1" applyBorder="1"/>
    <x:xf numFmtId="0" fontId="11" fillId="0" borderId="1" xfId="0" applyNumberFormat="1" applyFont="1" applyFill="1" applyBorder="1" applyAlignment="1">
      <x:alignment horizontal="center"/>
    </x:xf>
    <x:xf numFmtId="0" fontId="0" fillId="9" borderId="0" xfId="0" applyNumberFormat="1" applyFont="1" applyFill="1" applyBorder="1"/>
    <x:xf numFmtId="0" fontId="3" fillId="9" borderId="0" xfId="0" applyNumberFormat="1" applyFont="1" applyFill="1" applyBorder="1"/>
    <x:xf numFmtId="0" fontId="3" fillId="9" borderId="0" xfId="0" applyNumberFormat="1" applyFont="1" applyFill="1" applyBorder="1" applyAlignment="1">
      <x:alignment horizontal="center"/>
    </x:xf>
    <x:xf numFmtId="0" fontId="0" fillId="9" borderId="1" xfId="0" applyNumberFormat="1" applyFont="1" applyFill="1" applyBorder="1"/>
    <x:xf numFmtId="0" fontId="3" fillId="9" borderId="1" xfId="0" applyNumberFormat="1" applyFont="1" applyFill="1" applyBorder="1"/>
    <x:xf numFmtId="0" fontId="3" fillId="9" borderId="1" xfId="0" applyNumberFormat="1" applyFont="1" applyFill="1" applyBorder="1" applyAlignment="1">
      <x:alignment horizontal="center"/>
    </x:xf>
    <x:xf numFmtId="0" fontId="0" fillId="10" borderId="0" xfId="0" applyNumberFormat="1" applyFont="1" applyFill="1" applyBorder="1"/>
    <x:xf numFmtId="0" fontId="12" fillId="10" borderId="0" xfId="0" applyNumberFormat="1" applyFont="1" applyFill="1" applyBorder="1"/>
    <x:xf numFmtId="0" fontId="12" fillId="10" borderId="0" xfId="0" applyNumberFormat="1" applyFont="1" applyFill="1" applyBorder="1" applyAlignment="1">
      <x:alignment wrapText="1"/>
    </x:xf>
    <x:xf numFmtId="0" fontId="12" fillId="10" borderId="0" xfId="0" applyNumberFormat="1" applyFont="1" applyFill="1" applyBorder="1" applyAlignment="1">
      <x:alignment horizontal="center" wrapText="1"/>
    </x:xf>
    <x:xf numFmtId="0" fontId="12" fillId="10" borderId="0" xfId="0" applyNumberFormat="1" applyFont="1" applyFill="1" applyBorder="1" applyAlignment="1">
      <x:alignment horizontal="center" vertical="center" wrapText="1"/>
    </x:xf>
    <x:xf numFmtId="0" fontId="0" fillId="10" borderId="1" xfId="0" applyNumberFormat="1" applyFont="1" applyFill="1" applyBorder="1"/>
    <x:xf numFmtId="0" fontId="12" fillId="10" borderId="1" xfId="0" applyNumberFormat="1" applyFont="1" applyFill="1" applyBorder="1"/>
    <x:xf numFmtId="0" fontId="12" fillId="10" borderId="1" xfId="0" applyNumberFormat="1" applyFont="1" applyFill="1" applyBorder="1" applyAlignment="1">
      <x:alignment wrapText="1"/>
    </x:xf>
    <x:xf numFmtId="0" fontId="12" fillId="10" borderId="1" xfId="0" applyNumberFormat="1" applyFont="1" applyFill="1" applyBorder="1" applyAlignment="1">
      <x:alignment horizontal="center" wrapText="1"/>
    </x:xf>
    <x:xf numFmtId="0" fontId="12" fillId="10" borderId="1" xfId="0" applyNumberFormat="1" applyFont="1" applyFill="1" applyBorder="1" applyAlignment="1">
      <x:alignment horizontal="center" vertical="center" wrapText="1"/>
    </x:xf>
    <x:xf numFmtId="0" fontId="13" fillId="0" borderId="0" xfId="0" applyNumberFormat="1" applyFont="1" applyFill="1" applyBorder="1" applyAlignment="1">
      <x:alignment vertical="center" wrapText="1"/>
    </x:xf>
    <x:xf numFmtId="0" fontId="13" fillId="0" borderId="1" xfId="0" applyNumberFormat="1" applyFont="1" applyFill="1" applyBorder="1" applyAlignment="1">
      <x:alignment vertical="center" wrapText="1"/>
    </x:xf>
    <x:xf numFmtId="0" fontId="14" fillId="0" borderId="0" xfId="0" applyNumberFormat="1" applyFont="1" applyFill="1" applyBorder="1" applyAlignment="1">
      <x:alignment vertical="center" wrapText="1"/>
    </x:xf>
    <x:xf numFmtId="0" fontId="14" fillId="0" borderId="0" xfId="0" applyNumberFormat="1" applyFont="1" applyFill="1" applyBorder="1" applyAlignment="1">
      <x:alignment horizontal="center" vertical="center" wrapText="1"/>
    </x:xf>
    <x:xf numFmtId="0" fontId="14" fillId="0" borderId="1" xfId="0" applyNumberFormat="1" applyFont="1" applyFill="1" applyBorder="1" applyAlignment="1">
      <x:alignment vertical="center" wrapText="1"/>
    </x:xf>
    <x:xf numFmtId="0" fontId="14" fillId="0" borderId="1" xfId="0" applyNumberFormat="1" applyFont="1" applyFill="1" applyBorder="1" applyAlignment="1">
      <x:alignment horizontal="center" vertical="center" wrapText="1"/>
    </x:xf>
    <x:xf numFmtId="0" fontId="7" fillId="2" borderId="0" xfId="0" applyNumberFormat="1" applyFont="1" applyFill="1" applyBorder="1" applyAlignment="1">
      <x:alignment wrapText="1"/>
    </x:xf>
    <x:xf numFmtId="0" fontId="7" fillId="2" borderId="0" xfId="0" applyNumberFormat="1" applyFont="1" applyFill="1" applyBorder="1" applyAlignment="1">
      <x:alignment horizontal="center" wrapText="1"/>
    </x:xf>
    <x:xf numFmtId="0" fontId="7" fillId="2" borderId="1" xfId="0" applyNumberFormat="1" applyFont="1" applyFill="1" applyBorder="1" applyAlignment="1">
      <x:alignment wrapText="1"/>
    </x:xf>
    <x:xf numFmtId="0" fontId="7" fillId="2" borderId="1" xfId="0" applyNumberFormat="1" applyFont="1" applyFill="1" applyBorder="1" applyAlignment="1">
      <x:alignment horizontal="center" wrapText="1"/>
    </x:xf>
    <x:xf numFmtId="0" fontId="15" fillId="5" borderId="0" xfId="0" applyNumberFormat="1" applyFont="1" applyFill="1" applyBorder="1"/>
    <x:xf numFmtId="0" fontId="15" fillId="5" borderId="0" xfId="0" applyNumberFormat="1" applyFont="1" applyFill="1" applyBorder="1" applyAlignment="1">
      <x:alignment wrapText="1"/>
    </x:xf>
    <x:xf numFmtId="0" fontId="15" fillId="5" borderId="0" xfId="0" applyNumberFormat="1" applyFont="1" applyFill="1" applyBorder="1" applyAlignment="1">
      <x:alignment horizontal="center" wrapText="1"/>
    </x:xf>
    <x:xf numFmtId="0" fontId="15" fillId="5" borderId="0" xfId="0" applyNumberFormat="1" applyFont="1" applyFill="1" applyBorder="1" applyAlignment="1">
      <x:alignment horizontal="center" vertical="center" wrapText="1"/>
    </x:xf>
    <x:xf numFmtId="0" fontId="15" fillId="5" borderId="1" xfId="0" applyNumberFormat="1" applyFont="1" applyFill="1" applyBorder="1"/>
    <x:xf numFmtId="0" fontId="15" fillId="5" borderId="1" xfId="0" applyNumberFormat="1" applyFont="1" applyFill="1" applyBorder="1" applyAlignment="1">
      <x:alignment wrapText="1"/>
    </x:xf>
    <x:xf numFmtId="0" fontId="15" fillId="5" borderId="1" xfId="0" applyNumberFormat="1" applyFont="1" applyFill="1" applyBorder="1" applyAlignment="1">
      <x:alignment horizontal="center" wrapText="1"/>
    </x:xf>
    <x:xf numFmtId="0" fontId="15" fillId="5" borderId="1" xfId="0" applyNumberFormat="1" applyFont="1" applyFill="1" applyBorder="1" applyAlignment="1">
      <x:alignment horizontal="center" vertical="center" wrapText="1"/>
    </x:xf>
    <x:xf numFmtId="0" fontId="16" fillId="4" borderId="0" xfId="0" applyNumberFormat="1" applyFont="1" applyFill="1" applyBorder="1"/>
    <x:xf numFmtId="0" fontId="16" fillId="4" borderId="0" xfId="0" applyNumberFormat="1" applyFont="1" applyFill="1" applyBorder="1" applyAlignment="1">
      <x:alignment wrapText="1"/>
    </x:xf>
    <x:xf numFmtId="0" fontId="16" fillId="4" borderId="0" xfId="0" applyNumberFormat="1" applyFont="1" applyFill="1" applyBorder="1" applyAlignment="1">
      <x:alignment horizontal="center" wrapText="1"/>
    </x:xf>
    <x:xf numFmtId="0" fontId="16" fillId="4" borderId="0" xfId="0" applyNumberFormat="1" applyFont="1" applyFill="1" applyBorder="1" applyAlignment="1">
      <x:alignment horizontal="center" vertical="center" wrapText="1"/>
    </x:xf>
    <x:xf numFmtId="0" fontId="2" fillId="3" borderId="0" xfId="0" applyNumberFormat="1" applyFont="1" applyFill="1" applyBorder="1" applyAlignment="1">
      <x:alignment horizontal="center" vertical="center" wrapText="1"/>
    </x:xf>
    <x:xf numFmtId="0" fontId="3" fillId="2" borderId="0" xfId="0" applyNumberFormat="1" applyFont="1" applyFill="1" applyBorder="1" applyAlignment="1">
      <x:alignment vertical="center" wrapText="1"/>
    </x:xf>
    <x:xf numFmtId="0" fontId="3" fillId="4" borderId="0" xfId="0" applyNumberFormat="1" applyFont="1" applyFill="1" applyBorder="1" applyAlignment="1">
      <x:alignment horizontal="center" vertical="center" wrapText="1"/>
    </x:xf>
    <x:xf numFmtId="0" fontId="4" fillId="5" borderId="0" xfId="0" applyNumberFormat="1" applyFont="1" applyFill="1" applyBorder="1" applyAlignment="1">
      <x:alignment vertical="center" wrapText="1"/>
    </x:xf>
    <x:xf numFmtId="0" fontId="5" fillId="6" borderId="0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horizontal="center" wrapText="1"/>
    </x:xf>
    <x:xf numFmtId="0" fontId="3" fillId="2" borderId="0" xfId="0" applyNumberFormat="1" applyFont="1" applyFill="1" applyBorder="1" applyAlignment="1">
      <x:alignment horizontal="center" vertical="center" wrapText="1"/>
    </x:xf>
    <x:xf numFmtId="0" fontId="6" fillId="2" borderId="0" xfId="0" applyNumberFormat="1" applyFont="1" applyFill="1" applyBorder="1" applyAlignment="1">
      <x:alignment vertical="center" wrapText="1"/>
    </x:xf>
    <x:xf numFmtId="0" fontId="7" fillId="4" borderId="0" xfId="0" applyNumberFormat="1" applyFont="1" applyFill="1" applyBorder="1" applyAlignment="1">
      <x:alignment horizontal="center" wrapText="1"/>
    </x:xf>
    <x:xf numFmtId="0" fontId="9" fillId="2" borderId="0" xfId="0" applyNumberFormat="1" applyFont="1" applyFill="1" applyBorder="1" applyAlignment="1">
      <x:alignment horizontal="center" vertical="center" wrapText="1"/>
    </x:xf>
    <x:xf numFmtId="0" fontId="11" fillId="0" borderId="0" xfId="0" applyNumberFormat="1" applyFont="1" applyFill="1" applyBorder="1" applyAlignment="1">
      <x:alignment horizontal="center" wrapText="1"/>
    </x:xf>
    <x:xf numFmtId="0" fontId="10" fillId="3" borderId="0" xfId="0" applyNumberFormat="1" applyFont="1" applyFill="1" applyBorder="1" applyAlignment="1">
      <x:alignment horizontal="center" vertical="center" wrapText="1"/>
    </x:xf>
    <x:xf numFmtId="0" fontId="10" fillId="6" borderId="0" xfId="0" applyNumberFormat="1" applyFont="1" applyFill="1" applyBorder="1" applyAlignment="1">
      <x:alignment horizontal="center" vertical="center" wrapText="1"/>
    </x:xf>
    <x:xf numFmtId="0" fontId="10" fillId="8" borderId="0" xfId="0" applyNumberFormat="1" applyFont="1" applyFill="1" applyBorder="1" applyAlignment="1">
      <x:alignment horizontal="center" vertical="center" wrapText="1"/>
    </x:xf>
    <x:xf numFmtId="0" fontId="3" fillId="9" borderId="0" xfId="0" applyNumberFormat="1" applyFont="1" applyFill="1" applyBorder="1" applyAlignment="1">
      <x:alignment horizontal="center" wrapText="1"/>
    </x:xf>
  </x:cellXfs>
  <x:cellStyles count="1">
    <x:cellStyle name="Normal" xfId="0"/>
  </x:cellStyles>
  <x:dxfs count="4">
    <x:dxf>
      <x:font>
        <x:b/>
        <x:color rgb="FF9B1C1C"/>
      </x:font>
      <x:fill>
        <x:patternFill>
          <x:bgColor rgb="FFFCE3E3"/>
        </x:patternFill>
      </x:fill>
    </x:dxf>
    <x:dxf>
      <x:font>
        <x:b/>
        <x:color rgb="FF8A4B08"/>
      </x:font>
      <x:fill>
        <x:patternFill>
          <x:bgColor rgb="FFFCEBD8"/>
        </x:patternFill>
      </x:fill>
    </x:dxf>
    <x:dxf>
      <x:font>
        <x:b/>
        <x:color rgb="FF176B35"/>
      </x:font>
      <x:fill>
        <x:patternFill>
          <x:bgColor rgb="FFDFF3E4"/>
        </x:patternFill>
      </x:fill>
    </x:dxf>
    <x:dxf>
      <x:font>
        <x:color rgb="FF5E6B73"/>
      </x:font>
      <x:fill>
        <x:patternFill>
          <x:bgColor rgb="FFE7E7E7"/>
        </x:patternFill>
      </x:fill>
    </x:dxf>
  </x:dxf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6d1c8f9c38f64af9" /><Relationship Type="http://schemas.openxmlformats.org/officeDocument/2006/relationships/theme" Target="/xl/theme/theme1.xml" Id="R5b1f8b0353d847e4" /><Relationship Type="http://schemas.openxmlformats.org/officeDocument/2006/relationships/sharedStrings" Target="/xl/sharedStrings.xml" Id="R7be060a7ea374cd0" /><Relationship Type="http://schemas.openxmlformats.org/officeDocument/2006/relationships/worksheet" Target="/xl/worksheets/sheet1.xml" Id="R4395f1321a7a4377" /><Relationship Type="http://schemas.openxmlformats.org/officeDocument/2006/relationships/worksheet" Target="/xl/worksheets/sheet2.xml" Id="R07d77528fee04569" /><Relationship Type="http://schemas.openxmlformats.org/officeDocument/2006/relationships/worksheet" Target="/xl/worksheets/sheet3.xml" Id="Rdd02ac8ceeeb45e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5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5" hidden="0" customWidth="1"/>
  </x:cols>
  <x:sheetData>
    <x:row r="1" ht="30" customHeight="1">
      <x:c r="A1" s="43" t="str">
        <x:v>CLARA CONTROL™ LITE</x:v>
      </x:c>
      <x:c r="B1" s="43" t="str">
        <x:v>CLARA CONTROL™ LITE</x:v>
      </x:c>
      <x:c r="C1" s="43"/>
      <x:c r="D1" s="43"/>
      <x:c r="E1" s="43"/>
      <x:c r="F1" s="43"/>
      <x:c r="G1" s="43"/>
      <x:c r="H1" s="43"/>
    </x:row>
    <x:row r="2" ht="30" customHeight="1">
      <x:c r="A2" s="43"/>
      <x:c r="B2" s="43"/>
      <x:c r="C2" s="43"/>
      <x:c r="D2" s="43"/>
      <x:c r="E2" s="43"/>
      <x:c r="F2" s="43"/>
      <x:c r="G2" s="43"/>
      <x:c r="H2" s="43"/>
    </x:row>
    <x:row r="3" ht="28" customHeight="1">
      <x:c r="A3" s="44" t="str">
        <x:v>Control básico de pedidos para pymes y autónomos · GRATIS</x:v>
      </x:c>
      <x:c r="B3" s="155" t="str">
        <x:v>Control básico de pedidos para pymes y autónomos · GRATIS</x:v>
      </x:c>
      <x:c r="C3" s="155"/>
      <x:c r="D3" s="155"/>
      <x:c r="E3" s="155"/>
      <x:c r="F3" s="155"/>
      <x:c r="G3" s="155"/>
      <x:c r="H3" s="44"/>
    </x:row>
    <x:row r="4" ht="22" customHeight="1">
      <x:c r="A4" s="21"/>
      <x:c r="B4" s="160"/>
      <x:c r="C4" s="160"/>
      <x:c r="D4" s="160"/>
      <x:c r="E4" s="160"/>
      <x:c r="F4" s="160"/>
      <x:c r="G4" s="160"/>
      <x:c r="H4" s="21"/>
    </x:row>
    <x:row r="5" ht="28" customHeight="1">
      <x:c r="A5" s="45" t="str">
        <x:v>EMPIEZA EN 3 PASOS</x:v>
      </x:c>
      <x:c r="B5" s="161" t="str">
        <x:v>EMPIEZA EN 3 PASOS</x:v>
      </x:c>
      <x:c r="C5" s="161"/>
      <x:c r="D5" s="161"/>
      <x:c r="E5" s="161"/>
      <x:c r="F5" s="161"/>
      <x:c r="G5" s="161"/>
      <x:c r="H5" s="45"/>
    </x:row>
    <x:row r="6" ht="32" customHeight="1">
      <x:c r="A6" s="22" t="str">
        <x:v>1.</x:v>
      </x:c>
      <x:c r="B6" s="22" t="str">
        <x:v>1.</x:v>
      </x:c>
      <x:c r="C6" s="22" t="str">
        <x:v>Ve a PEDIDOS y registra cada pedido. Completa las celdas amarillas.</x:v>
      </x:c>
      <x:c r="D6" s="22"/>
      <x:c r="E6" s="22"/>
      <x:c r="F6" s="22"/>
      <x:c r="G6" s="22"/>
      <x:c r="H6" s="22"/>
    </x:row>
    <x:row r="7" ht="32" customHeight="1">
      <x:c r="A7" s="22" t="str">
        <x:v>2.</x:v>
      </x:c>
      <x:c r="B7" s="22" t="str">
        <x:v>2.</x:v>
      </x:c>
      <x:c r="C7" s="22" t="str">
        <x:v>Actualiza el estado: Pendiente, En proceso, Entregado o Cancelado.</x:v>
      </x:c>
      <x:c r="D7" s="22"/>
      <x:c r="E7" s="22"/>
      <x:c r="F7" s="22"/>
      <x:c r="G7" s="22"/>
      <x:c r="H7" s="22"/>
    </x:row>
    <x:row r="8" ht="32" customHeight="1">
      <x:c r="A8" s="22" t="str">
        <x:v>3.</x:v>
      </x:c>
      <x:c r="B8" s="22" t="str">
        <x:v>3.</x:v>
      </x:c>
      <x:c r="C8" s="22" t="str">
        <x:v>Mira RESUMEN: ahí verás qué necesita tu atención hoy.</x:v>
      </x:c>
      <x:c r="D8" s="22"/>
      <x:c r="E8" s="22"/>
      <x:c r="F8" s="22"/>
      <x:c r="G8" s="22"/>
      <x:c r="H8" s="22"/>
    </x:row>
    <x:row r="9" ht="22" customHeight="1">
      <x:c r="A9" s="21"/>
      <x:c r="B9" s="21"/>
      <x:c r="C9" s="21"/>
      <x:c r="D9" s="21"/>
      <x:c r="E9" s="21"/>
      <x:c r="F9" s="21"/>
      <x:c r="G9" s="21"/>
      <x:c r="H9" s="21"/>
    </x:row>
    <x:row r="10" ht="36" customHeight="1">
      <x:c r="A10" s="45" t="str">
        <x:v>¿NECESITAS CONTROLAR TAMBIÉN ENTREGAS, IMPORTES Y STOCK?</x:v>
      </x:c>
      <x:c r="B10" s="161" t="str">
        <x:v>¿NECESITAS CONTROLAR TAMBIÉN ENTREGAS, IMPORTES Y STOCK?</x:v>
      </x:c>
      <x:c r="C10" s="161"/>
      <x:c r="D10" s="161"/>
      <x:c r="E10" s="161"/>
      <x:c r="F10" s="161"/>
      <x:c r="G10" s="161"/>
      <x:c r="H10" s="45"/>
    </x:row>
    <x:row r="11" ht="32" customHeight="1">
      <x:c r="A11" s="22" t="str">
        <x:v>El Panel de Control Operativo añade fechas previstas y reales, entregas a tiempo, facturación, stock, mínimos y KPIs.</x:v>
      </x:c>
      <x:c r="B11" s="22" t="str">
        <x:v>El Panel de Control Operativo añade fechas previstas y reales, entregas a tiempo, facturación, stock, mínimos y KPIs.</x:v>
      </x:c>
      <x:c r="C11" s="22"/>
      <x:c r="D11" s="22"/>
      <x:c r="E11" s="22"/>
      <x:c r="F11" s="22"/>
      <x:c r="G11" s="22"/>
      <x:c r="H11" s="22"/>
    </x:row>
    <x:row r="12" ht="32" customHeight="1">
      <x:c r="A12" s="22"/>
      <x:c r="B12" s="22"/>
      <x:c r="C12" s="22"/>
      <x:c r="D12" s="22"/>
      <x:c r="E12" s="22"/>
      <x:c r="F12" s="22"/>
      <x:c r="G12" s="22"/>
      <x:c r="H12" s="22"/>
    </x:row>
    <x:row r="13" ht="22" customHeight="1">
      <x:c r="A13" s="21"/>
      <x:c r="B13" s="21"/>
      <x:c r="C13" s="21"/>
      <x:c r="D13" s="21"/>
      <x:c r="E13" s="21"/>
      <x:c r="F13" s="21"/>
      <x:c r="G13" s="21"/>
      <x:c r="H13" s="21"/>
    </x:row>
    <x:row r="14" ht="30" customHeight="1">
      <x:c r="A14" s="46" t="str">
        <x:v>UNA SOLA VISTA. MENOS BÚSQUEDAS. MÁS CONTROL.</x:v>
      </x:c>
      <x:c r="B14" s="157" t="str">
        <x:v>UNA SOLA VISTA. MENOS BÚSQUEDAS. MÁS CONTROL.</x:v>
      </x:c>
      <x:c r="C14" s="157"/>
      <x:c r="D14" s="157"/>
      <x:c r="E14" s="157"/>
      <x:c r="F14" s="157"/>
      <x:c r="G14" s="157"/>
      <x:c r="H14" s="46"/>
    </x:row>
    <x:row r="15" ht="22" customHeight="1">
      <x:c r="A15" s="21"/>
      <x:c r="B15" s="21"/>
      <x:c r="C15" s="21"/>
      <x:c r="D15" s="21"/>
      <x:c r="E15" s="21"/>
      <x:c r="F15" s="21"/>
      <x:c r="G15" s="21"/>
      <x:c r="H15" s="21"/>
    </x:row>
    <x:row r="16" ht="34" customHeight="1">
      <x:c r="A16" s="33" t="str">
        <x:v>💡 Este archivo incluye datos ficticios para que lo pruebes como cliente. Duplica el archivo, juega con los estados y observa cómo cambia el Resumen.</x:v>
      </x:c>
      <x:c r="B16" s="158" t="str">
        <x:v>💡 Úsalo como tu lista maestra de pedidos: registra, actualiza el estado y revisa el Resumen. Si empiezas a echar de menos fechas de entrega, importes o stock, ya sabes cuál es el siguiente paso.</x:v>
      </x:c>
      <x:c r="C16" s="158"/>
      <x:c r="D16" s="158"/>
      <x:c r="E16" s="158"/>
      <x:c r="F16" s="158"/>
      <x:c r="G16" s="158"/>
      <x:c r="H16" s="33"/>
    </x:row>
    <x:row r="17" ht="34" customHeight="1">
      <x:c r="A17" s="33"/>
      <x:c r="B17" s="158"/>
      <x:c r="C17" s="158"/>
      <x:c r="D17" s="158"/>
      <x:c r="E17" s="158"/>
      <x:c r="F17" s="158"/>
      <x:c r="G17" s="158"/>
      <x:c r="H17" s="33"/>
    </x:row>
    <x:row r="18" ht="22" customHeight="1">
      <x:c r="A18" s="21"/>
      <x:c r="B18" s="21"/>
      <x:c r="C18" s="21"/>
      <x:c r="D18" s="21"/>
      <x:c r="E18" s="21"/>
      <x:c r="F18" s="21"/>
      <x:c r="G18" s="21"/>
      <x:c r="H18" s="21"/>
    </x:row>
    <x:row r="19" ht="30" customHeight="1">
      <x:c r="A19" s="47" t="str">
        <x:v>ARCHIVO DEMO · Borra los datos de ejemplo cuando quieras empezar con los tuyos.</x:v>
      </x:c>
      <x:c r="B19" s="159" t="str">
        <x:v>ARCHIVO DEMO · Borra los datos de ejemplo cuando quieras empezar con los tuyos.</x:v>
      </x:c>
      <x:c r="C19" s="159"/>
      <x:c r="D19" s="159"/>
      <x:c r="E19" s="159"/>
      <x:c r="F19" s="159"/>
      <x:c r="G19" s="159"/>
      <x:c r="H19" s="47"/>
    </x:row>
    <x:row r="20" ht="22" customHeight="1">
      <x:c r="A20" s="21"/>
      <x:c r="B20" s="21"/>
      <x:c r="C20" s="21"/>
      <x:c r="D20" s="21"/>
      <x:c r="E20" s="21"/>
      <x:c r="F20" s="21"/>
      <x:c r="G20" s="21"/>
      <x:c r="H20" s="21"/>
    </x:row>
    <x:row r="21" ht="22" customHeight="1">
      <x:c r="A21" s="21"/>
      <x:c r="B21" s="21"/>
      <x:c r="C21" s="21"/>
      <x:c r="D21" s="21"/>
      <x:c r="E21" s="21"/>
      <x:c r="F21" s="21"/>
      <x:c r="G21" s="21"/>
      <x:c r="H21" s="21"/>
    </x:row>
    <x:row r="22" ht="22" customHeight="1">
      <x:c r="A22" s="21"/>
      <x:c r="B22" s="21"/>
      <x:c r="C22" s="21"/>
      <x:c r="D22" s="21"/>
      <x:c r="E22" s="21"/>
      <x:c r="F22" s="21"/>
      <x:c r="G22" s="21"/>
      <x:c r="H22" s="21"/>
    </x:row>
  </x:sheetData>
  <x:mergeCells>
    <x:mergeCell ref="B1:G2"/>
    <x:mergeCell ref="B3:G3"/>
    <x:mergeCell ref="B5:G5"/>
    <x:mergeCell ref="B10:G10"/>
    <x:mergeCell ref="B11:G12"/>
    <x:mergeCell ref="B14:G14"/>
    <x:mergeCell ref="B16:G17"/>
    <x:mergeCell ref="B19:G19"/>
    <x:mergeCell ref="C6:G6"/>
    <x:mergeCell ref="C7:G7"/>
    <x:mergeCell ref="C8:G8"/>
  </x:mergeCells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25" hidden="0" customWidth="1"/>
    <x:col min="3" max="3" width="20" hidden="0" customWidth="1"/>
    <x:col min="4" max="4" width="18" hidden="0" customWidth="1"/>
    <x:col min="5" max="5" width="31" hidden="0" customWidth="1"/>
    <x:col min="6" max="6" width="3" hidden="0" customWidth="1"/>
    <x:col min="7" max="7" width="16" hidden="0" customWidth="1"/>
    <x:col min="8" max="8" width="16" hidden="0" customWidth="1"/>
    <x:col min="9" max="9" width="16" hidden="0" customWidth="1"/>
    <x:col min="10" max="10" width="16" hidden="0" customWidth="1"/>
  </x:cols>
  <x:sheetData>
    <x:row r="1">
      <x:c r="A1" s="162" t="str">
        <x:v>PEDIDOS</x:v>
      </x:c>
      <x:c r="B1" s="162"/>
      <x:c r="C1" s="162"/>
      <x:c r="D1" s="162"/>
      <x:c r="E1" s="162"/>
      <x:c r="F1" s="21"/>
      <x:c r="G1" s="140" t="str">
        <x:v>GUÍA RÁPIDA</x:v>
      </x:c>
      <x:c r="H1" s="140"/>
      <x:c r="I1" s="140"/>
      <x:c r="J1" s="140"/>
    </x:row>
    <x:row r="2" ht="24" customHeight="1">
      <x:c r="A2" s="163" t="str">
        <x:v>Fecha</x:v>
      </x:c>
      <x:c r="B2" s="163" t="str">
        <x:v>Cliente</x:v>
      </x:c>
      <x:c r="C2" s="163" t="str">
        <x:v>Nº Pedido</x:v>
      </x:c>
      <x:c r="D2" s="163" t="str">
        <x:v>Estado</x:v>
      </x:c>
      <x:c r="E2" s="163" t="str">
        <x:v>Observación</x:v>
      </x:c>
      <x:c r="F2" s="21"/>
      <x:c r="G2" s="84" t="str">
        <x:v>1. Añade el pedido
2. Actualiza el estado
3. Mira el Resumen
TIP: si un pedido cambia, actualiza solo su estado. No necesitas duplicar filas.</x:v>
      </x:c>
      <x:c r="H2" s="84"/>
      <x:c r="I2" s="84"/>
      <x:c r="J2" s="84"/>
    </x:row>
    <x:row r="3" ht="24" customHeight="1">
      <x:c r="A3" s="69" t="n">
        <x:v>46249</x:v>
      </x:c>
      <x:c r="B3" s="70" t="str">
        <x:v>Cafetería El Olivo</x:v>
      </x:c>
      <x:c r="C3" s="70" t="str">
        <x:v>PED-260815-01</x:v>
      </x:c>
      <x:c r="D3" s="70" t="str">
        <x:v>Pendiente</x:v>
      </x:c>
      <x:c r="E3" s="70" t="str">
        <x:v>Confirmar disponibilidad</x:v>
      </x:c>
      <x:c r="F3" s="21"/>
      <x:c r="G3" s="84"/>
      <x:c r="H3" s="84"/>
      <x:c r="I3" s="84"/>
      <x:c r="J3" s="84"/>
    </x:row>
    <x:row r="4" ht="24" customHeight="1">
      <x:c r="A4" s="69" t="n">
        <x:v>46250</x:v>
      </x:c>
      <x:c r="B4" s="70" t="str">
        <x:v>Distribuciones Norte</x:v>
      </x:c>
      <x:c r="C4" s="70" t="str">
        <x:v>PED-260816-02</x:v>
      </x:c>
      <x:c r="D4" s="70" t="str">
        <x:v>En proceso</x:v>
      </x:c>
      <x:c r="E4" s="70" t="str">
        <x:v>Preparación en almacén</x:v>
      </x:c>
      <x:c r="F4" s="21"/>
      <x:c r="G4" s="84"/>
      <x:c r="H4" s="84"/>
      <x:c r="I4" s="84"/>
      <x:c r="J4" s="84"/>
    </x:row>
    <x:row r="5" ht="24" customHeight="1">
      <x:c r="A5" s="69" t="n">
        <x:v>46251</x:v>
      </x:c>
      <x:c r="B5" s="70" t="str">
        <x:v>Restaurante La Plaza</x:v>
      </x:c>
      <x:c r="C5" s="70" t="str">
        <x:v>PED-260817-03</x:v>
      </x:c>
      <x:c r="D5" s="70" t="str">
        <x:v>Entregado</x:v>
      </x:c>
      <x:c r="E5" s="70" t="str">
        <x:v>Entrega confirmada</x:v>
      </x:c>
      <x:c r="F5" s="21"/>
      <x:c r="G5" s="84"/>
      <x:c r="H5" s="84"/>
      <x:c r="I5" s="84"/>
      <x:c r="J5" s="84"/>
    </x:row>
    <x:row r="6" ht="24" customHeight="1">
      <x:c r="A6" s="69" t="n">
        <x:v>46252</x:v>
      </x:c>
      <x:c r="B6" s="70" t="str">
        <x:v>Hotel Mirador</x:v>
      </x:c>
      <x:c r="C6" s="70" t="str">
        <x:v>PED-260818-04</x:v>
      </x:c>
      <x:c r="D6" s="70" t="str">
        <x:v>Entregado</x:v>
      </x:c>
      <x:c r="E6" s="70" t="str">
        <x:v>Sin incidencias</x:v>
      </x:c>
      <x:c r="F6" s="21"/>
      <x:c r="G6" s="21"/>
      <x:c r="H6" s="21"/>
      <x:c r="I6" s="21"/>
      <x:c r="J6" s="21"/>
    </x:row>
    <x:row r="7" ht="24" customHeight="1">
      <x:c r="A7" s="69" t="n">
        <x:v>46253</x:v>
      </x:c>
      <x:c r="B7" s="70" t="str">
        <x:v>Mercado Central</x:v>
      </x:c>
      <x:c r="C7" s="70" t="str">
        <x:v>PED-260819-05</x:v>
      </x:c>
      <x:c r="D7" s="70" t="str">
        <x:v>Pendiente</x:v>
      </x:c>
      <x:c r="E7" s="70" t="str">
        <x:v>Esperando confirmación</x:v>
      </x:c>
      <x:c r="F7" s="21"/>
      <x:c r="G7" s="21"/>
      <x:c r="H7" s="21"/>
      <x:c r="I7" s="21"/>
      <x:c r="J7" s="21"/>
    </x:row>
    <x:row r="8" ht="24" customHeight="1">
      <x:c r="A8" s="69" t="n">
        <x:v>46254</x:v>
      </x:c>
      <x:c r="B8" s="70" t="str">
        <x:v>Grupo Sabores</x:v>
      </x:c>
      <x:c r="C8" s="70" t="str">
        <x:v>PED-260820-06</x:v>
      </x:c>
      <x:c r="D8" s="70" t="str">
        <x:v>En proceso</x:v>
      </x:c>
      <x:c r="E8" s="70" t="str">
        <x:v>Salida prevista mañana</x:v>
      </x:c>
      <x:c r="F8" s="21"/>
      <x:c r="G8" s="21"/>
      <x:c r="H8" s="21"/>
      <x:c r="I8" s="21"/>
      <x:c r="J8" s="21"/>
    </x:row>
    <x:row r="9" ht="24" customHeight="1">
      <x:c r="A9" s="69" t="n">
        <x:v>46255</x:v>
      </x:c>
      <x:c r="B9" s="70" t="str">
        <x:v>La Despensa Verde</x:v>
      </x:c>
      <x:c r="C9" s="70" t="str">
        <x:v>PED-260821-07</x:v>
      </x:c>
      <x:c r="D9" s="70" t="str">
        <x:v>Entregado</x:v>
      </x:c>
      <x:c r="E9" s="70" t="str">
        <x:v>Entrega completa</x:v>
      </x:c>
      <x:c r="F9" s="21"/>
      <x:c r="G9" s="21"/>
      <x:c r="H9" s="21"/>
      <x:c r="I9" s="21"/>
      <x:c r="J9" s="21"/>
    </x:row>
    <x:row r="10" ht="24" customHeight="1">
      <x:c r="A10" s="69" t="n">
        <x:v>46256</x:v>
      </x:c>
      <x:c r="B10" s="70" t="str">
        <x:v>Catering Eventos Sur</x:v>
      </x:c>
      <x:c r="C10" s="70" t="str">
        <x:v>PED-260821-08</x:v>
      </x:c>
      <x:c r="D10" s="70" t="str">
        <x:v>Pendiente</x:v>
      </x:c>
      <x:c r="E10" s="70" t="str">
        <x:v>Cliente solicita cambio</x:v>
      </x:c>
      <x:c r="F10" s="21"/>
      <x:c r="G10" s="21"/>
      <x:c r="H10" s="21"/>
      <x:c r="I10" s="21"/>
      <x:c r="J10" s="21"/>
    </x:row>
    <x:row r="11" ht="24" customHeight="1">
      <x:c r="A11" s="69" t="n">
        <x:v>46257</x:v>
      </x:c>
      <x:c r="B11" s="70" t="str">
        <x:v>Bistró 27</x:v>
      </x:c>
      <x:c r="C11" s="70" t="str">
        <x:v>PED-260821-09</x:v>
      </x:c>
      <x:c r="D11" s="70" t="str">
        <x:v>Entregado</x:v>
      </x:c>
      <x:c r="E11" s="70" t="str">
        <x:v>Sin incidencias</x:v>
      </x:c>
      <x:c r="F11" s="21"/>
      <x:c r="G11" s="21"/>
      <x:c r="H11" s="21"/>
      <x:c r="I11" s="21"/>
      <x:c r="J11" s="21"/>
    </x:row>
    <x:row r="12" ht="24" customHeight="1">
      <x:c r="A12" s="69" t="n">
        <x:v>46258</x:v>
      </x:c>
      <x:c r="B12" s="70" t="str">
        <x:v>Alimentos Rivera</x:v>
      </x:c>
      <x:c r="C12" s="70" t="str">
        <x:v>PED-260822-10</x:v>
      </x:c>
      <x:c r="D12" s="70" t="str">
        <x:v>En proceso</x:v>
      </x:c>
      <x:c r="E12" s="70" t="str">
        <x:v>Revisión final</x:v>
      </x:c>
      <x:c r="F12" s="21"/>
      <x:c r="G12" s="21"/>
      <x:c r="H12" s="21"/>
      <x:c r="I12" s="21"/>
      <x:c r="J12" s="21"/>
    </x:row>
    <x:row r="13">
      <x:c r="A13" s="69"/>
      <x:c r="B13" s="70"/>
      <x:c r="C13" s="70"/>
      <x:c r="D13" s="70"/>
      <x:c r="E13" s="70"/>
    </x:row>
    <x:row r="14">
      <x:c r="A14" s="69"/>
      <x:c r="B14" s="70"/>
      <x:c r="C14" s="70"/>
      <x:c r="D14" s="70"/>
      <x:c r="E14" s="70"/>
    </x:row>
    <x:row r="15">
      <x:c r="A15" s="69"/>
      <x:c r="B15" s="70"/>
      <x:c r="C15" s="70"/>
      <x:c r="D15" s="70"/>
      <x:c r="E15" s="70"/>
    </x:row>
    <x:row r="16">
      <x:c r="A16" s="69"/>
      <x:c r="B16" s="70"/>
      <x:c r="C16" s="70"/>
      <x:c r="D16" s="70"/>
      <x:c r="E16" s="70"/>
    </x:row>
    <x:row r="17">
      <x:c r="A17" s="69"/>
      <x:c r="B17" s="70"/>
      <x:c r="C17" s="70"/>
      <x:c r="D17" s="70"/>
      <x:c r="E17" s="70"/>
    </x:row>
    <x:row r="18">
      <x:c r="A18" s="69"/>
      <x:c r="B18" s="70"/>
      <x:c r="C18" s="70"/>
      <x:c r="D18" s="70"/>
      <x:c r="E18" s="70"/>
    </x:row>
    <x:row r="19">
      <x:c r="A19" s="69"/>
      <x:c r="B19" s="70"/>
      <x:c r="C19" s="70"/>
      <x:c r="D19" s="70"/>
      <x:c r="E19" s="70"/>
    </x:row>
    <x:row r="20">
      <x:c r="A20" s="69"/>
      <x:c r="B20" s="70"/>
      <x:c r="C20" s="70"/>
      <x:c r="D20" s="70"/>
      <x:c r="E20" s="70"/>
    </x:row>
    <x:row r="21">
      <x:c r="A21" s="69"/>
      <x:c r="B21" s="70"/>
      <x:c r="C21" s="70"/>
      <x:c r="D21" s="70"/>
      <x:c r="E21" s="70"/>
    </x:row>
    <x:row r="22">
      <x:c r="A22" s="69"/>
      <x:c r="B22" s="70"/>
      <x:c r="C22" s="70"/>
      <x:c r="D22" s="70"/>
      <x:c r="E22" s="70"/>
    </x:row>
    <x:row r="23">
      <x:c r="A23" s="69"/>
      <x:c r="B23" s="70"/>
      <x:c r="C23" s="70"/>
      <x:c r="D23" s="70"/>
      <x:c r="E23" s="70"/>
    </x:row>
    <x:row r="24">
      <x:c r="A24" s="69"/>
      <x:c r="B24" s="70"/>
      <x:c r="C24" s="70"/>
      <x:c r="D24" s="70"/>
      <x:c r="E24" s="70"/>
    </x:row>
    <x:row r="25">
      <x:c r="A25" s="69"/>
      <x:c r="B25" s="70"/>
      <x:c r="C25" s="70"/>
      <x:c r="D25" s="70"/>
      <x:c r="E25" s="70"/>
    </x:row>
    <x:row r="26">
      <x:c r="A26" s="69"/>
      <x:c r="B26" s="70"/>
      <x:c r="C26" s="70"/>
      <x:c r="D26" s="70"/>
      <x:c r="E26" s="70"/>
    </x:row>
    <x:row r="27">
      <x:c r="A27" s="69"/>
      <x:c r="B27" s="70"/>
      <x:c r="C27" s="70"/>
      <x:c r="D27" s="70"/>
      <x:c r="E27" s="70"/>
    </x:row>
    <x:row r="28">
      <x:c r="A28" s="69"/>
      <x:c r="B28" s="70"/>
      <x:c r="C28" s="70"/>
      <x:c r="D28" s="70"/>
      <x:c r="E28" s="70"/>
    </x:row>
    <x:row r="29">
      <x:c r="A29" s="69"/>
      <x:c r="B29" s="70"/>
      <x:c r="C29" s="70"/>
      <x:c r="D29" s="70"/>
      <x:c r="E29" s="70"/>
    </x:row>
    <x:row r="30">
      <x:c r="A30" s="69"/>
      <x:c r="B30" s="70"/>
      <x:c r="C30" s="70"/>
      <x:c r="D30" s="70"/>
      <x:c r="E30" s="70"/>
    </x:row>
    <x:row r="31">
      <x:c r="A31" s="69"/>
      <x:c r="B31" s="70"/>
      <x:c r="C31" s="70"/>
      <x:c r="D31" s="70"/>
      <x:c r="E31" s="70"/>
    </x:row>
    <x:row r="32">
      <x:c r="A32" s="69"/>
      <x:c r="B32" s="70"/>
      <x:c r="C32" s="70"/>
      <x:c r="D32" s="70"/>
      <x:c r="E32" s="70"/>
    </x:row>
    <x:row r="33">
      <x:c r="A33" s="69"/>
      <x:c r="B33" s="70"/>
      <x:c r="C33" s="70"/>
      <x:c r="D33" s="70"/>
      <x:c r="E33" s="70"/>
    </x:row>
    <x:row r="34">
      <x:c r="A34" s="69"/>
      <x:c r="B34" s="70"/>
      <x:c r="C34" s="70"/>
      <x:c r="D34" s="70"/>
      <x:c r="E34" s="70"/>
    </x:row>
    <x:row r="35">
      <x:c r="A35" s="69"/>
      <x:c r="B35" s="70"/>
      <x:c r="C35" s="70"/>
      <x:c r="D35" s="70"/>
      <x:c r="E35" s="70"/>
    </x:row>
    <x:row r="36">
      <x:c r="A36" s="69"/>
      <x:c r="B36" s="70"/>
      <x:c r="C36" s="70"/>
      <x:c r="D36" s="70"/>
      <x:c r="E36" s="70"/>
    </x:row>
    <x:row r="37">
      <x:c r="A37" s="69"/>
      <x:c r="B37" s="70"/>
      <x:c r="C37" s="70"/>
      <x:c r="D37" s="70"/>
      <x:c r="E37" s="70"/>
    </x:row>
    <x:row r="38">
      <x:c r="A38" s="69"/>
      <x:c r="B38" s="70"/>
      <x:c r="C38" s="70"/>
      <x:c r="D38" s="70"/>
      <x:c r="E38" s="70"/>
    </x:row>
    <x:row r="39">
      <x:c r="A39" s="69"/>
      <x:c r="B39" s="70"/>
      <x:c r="C39" s="70"/>
      <x:c r="D39" s="70"/>
      <x:c r="E39" s="70"/>
    </x:row>
    <x:row r="40">
      <x:c r="A40" s="69"/>
      <x:c r="B40" s="70"/>
      <x:c r="C40" s="70"/>
      <x:c r="D40" s="70"/>
      <x:c r="E40" s="70"/>
    </x:row>
  </x:sheetData>
  <x:mergeCells>
    <x:mergeCell ref="A1:E1"/>
    <x:mergeCell ref="G1:J1"/>
    <x:mergeCell ref="G2:J5"/>
  </x:mergeCells>
  <x:conditionalFormatting sqref="D3:D40">
    <x:cfRule type="expression" dxfId="0" priority="1">
      <x:formula>D3="Pendiente"</x:formula>
    </x:cfRule>
    <x:cfRule type="expression" dxfId="1" priority="2">
      <x:formula>D3="En proceso"</x:formula>
    </x:cfRule>
    <x:cfRule type="expression" dxfId="2" priority="3">
      <x:formula>D3="Entregado"</x:formula>
    </x:cfRule>
    <x:cfRule type="expression" dxfId="3" priority="4">
      <x:formula>D3="Cancelado"</x:formula>
    </x:cfRule>
  </x:conditionalFormatting>
  <x:dataValidations count="1">
    <x:dataValidation type="list" sqref="D3:D40">
      <x:formula1>"Pendiente,En proceso,Entregado,Cancelado"</x:formula1>
    </x:dataValidation>
  </x:dataValidations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6" hidden="0" customWidth="1"/>
    <x:col min="4" max="4" width="16" hidden="0" customWidth="1"/>
    <x:col min="5" max="5" width="16" hidden="0" customWidth="1"/>
    <x:col min="6" max="6" width="16" hidden="0" customWidth="1"/>
    <x:col min="7" max="7" width="16" hidden="0" customWidth="1"/>
    <x:col min="8" max="8" width="16" hidden="0" customWidth="1"/>
  </x:cols>
  <x:sheetData>
    <x:row r="1" ht="30" customHeight="1">
      <x:c r="A1" s="164" t="str">
        <x:v>ASÍ ESTÁN TUS PEDIDOS HOY</x:v>
      </x:c>
      <x:c r="B1" s="164"/>
      <x:c r="C1" s="164"/>
      <x:c r="D1" s="164"/>
      <x:c r="E1" s="164"/>
      <x:c r="F1" s="164"/>
      <x:c r="G1" s="164"/>
      <x:c r="H1" s="164"/>
    </x:row>
    <x:row r="2" ht="30" customHeight="1">
      <x:c r="A2" s="164"/>
      <x:c r="B2" s="164"/>
      <x:c r="C2" s="164"/>
      <x:c r="D2" s="164"/>
      <x:c r="E2" s="164"/>
      <x:c r="F2" s="164"/>
      <x:c r="G2" s="164"/>
      <x:c r="H2" s="164"/>
    </x:row>
    <x:row r="3" ht="24" customHeight="1">
      <x:c r="A3" s="165" t="str">
        <x:v>TOTAL</x:v>
      </x:c>
      <x:c r="B3" s="165"/>
      <x:c r="C3" s="21"/>
      <x:c r="D3" s="165" t="str">
        <x:v>REQUIEREN SEGUIMIENTO</x:v>
      </x:c>
      <x:c r="E3" s="165"/>
      <x:c r="F3" s="21"/>
      <x:c r="G3" s="165" t="str">
        <x:v>ENTREGADOS</x:v>
      </x:c>
      <x:c r="H3" s="165"/>
    </x:row>
    <x:row r="4" ht="28" customHeight="1">
      <x:c r="A4" s="166" t="n">
        <x:f>COUNTIF(Pedidos!C3:C40,"&lt;&gt;")</x:f>
        <x:v>10</x:v>
      </x:c>
      <x:c r="B4" s="166"/>
      <x:c r="C4" s="21"/>
      <x:c r="D4" s="167" t="n">
        <x:f>COUNTIF(Pedidos!D3:D40,"Pendiente")+COUNTIF(Pedidos!D3:D40,"En proceso")</x:f>
        <x:v>6</x:v>
      </x:c>
      <x:c r="E4" s="167"/>
      <x:c r="F4" s="21"/>
      <x:c r="G4" s="168" t="n">
        <x:f>COUNTIF(Pedidos!D3:D40,"Entregado")</x:f>
        <x:v>4</x:v>
      </x:c>
      <x:c r="H4" s="168"/>
    </x:row>
    <x:row r="5" ht="28" customHeight="1">
      <x:c r="A5" s="166"/>
      <x:c r="B5" s="166"/>
      <x:c r="C5" s="21"/>
      <x:c r="D5" s="167"/>
      <x:c r="E5" s="167"/>
      <x:c r="F5" s="21"/>
      <x:c r="G5" s="168"/>
      <x:c r="H5" s="168"/>
    </x:row>
    <x:row r="6" ht="28" customHeight="1">
      <x:c r="A6" s="166"/>
      <x:c r="B6" s="166"/>
      <x:c r="C6" s="21"/>
      <x:c r="D6" s="167"/>
      <x:c r="E6" s="167"/>
      <x:c r="F6" s="21"/>
      <x:c r="G6" s="168"/>
      <x:c r="H6" s="168"/>
    </x:row>
    <x:row r="7" ht="24" customHeight="1">
      <x:c r="A7" s="21"/>
      <x:c r="B7" s="21"/>
      <x:c r="C7" s="21"/>
      <x:c r="D7" s="21"/>
      <x:c r="E7" s="21"/>
      <x:c r="F7" s="21"/>
      <x:c r="G7" s="21"/>
      <x:c r="H7" s="21"/>
    </x:row>
    <x:row r="8" ht="28" customHeight="1">
      <x:c r="A8" s="169" t="str">
        <x:v>⚠ ATENCIÓN</x:v>
      </x:c>
      <x:c r="B8" s="169"/>
      <x:c r="C8" s="169"/>
      <x:c r="D8" s="169"/>
      <x:c r="E8" s="169"/>
      <x:c r="F8" s="169"/>
      <x:c r="G8" s="169"/>
      <x:c r="H8" s="169"/>
    </x:row>
    <x:row r="9" ht="30" customHeight="1">
      <x:c r="A9" s="127" t="str">
        <x:f>"El "&amp;TEXT((COUNTIF(Pedidos!D3:D40,"Pendiente")+COUNTIF(Pedidos!D3:D40,"En proceso"))/MAX(1,COUNTIF(Pedidos!C3:C40,"&lt;&gt;")),"0%")&amp;" de tus pedidos sigue abierto. Revisa primero los pendientes antes de añadir nuevos compromisos."</x:f>
        <x:v>El 60% de tus pedidos sigue abierto. Revisa primero los pendientes antes de añadir nuevos compromisos.</x:v>
      </x:c>
      <x:c r="B9" s="127"/>
      <x:c r="C9" s="127"/>
      <x:c r="D9" s="127"/>
      <x:c r="E9" s="127"/>
      <x:c r="F9" s="127"/>
      <x:c r="G9" s="127"/>
      <x:c r="H9" s="127"/>
    </x:row>
    <x:row r="10" ht="30" customHeight="1">
      <x:c r="A10" s="127"/>
      <x:c r="B10" s="127"/>
      <x:c r="C10" s="127"/>
      <x:c r="D10" s="127"/>
      <x:c r="E10" s="127"/>
      <x:c r="F10" s="127"/>
      <x:c r="G10" s="127"/>
      <x:c r="H10" s="127"/>
    </x:row>
    <x:row r="11" ht="30" customHeight="1">
      <x:c r="A11" s="127"/>
      <x:c r="B11" s="127"/>
      <x:c r="C11" s="127"/>
      <x:c r="D11" s="127"/>
      <x:c r="E11" s="127"/>
      <x:c r="F11" s="127"/>
      <x:c r="G11" s="127"/>
      <x:c r="H11" s="127"/>
    </x:row>
    <x:row r="12" ht="24" customHeight="1">
      <x:c r="A12" s="21"/>
      <x:c r="B12" s="21"/>
      <x:c r="C12" s="21"/>
      <x:c r="D12" s="21"/>
      <x:c r="E12" s="21"/>
      <x:c r="F12" s="21"/>
      <x:c r="G12" s="21"/>
      <x:c r="H12" s="21"/>
    </x:row>
    <x:row r="13" ht="28" customHeight="1">
      <x:c r="A13" s="46" t="str">
        <x:v>TU OPERACIÓN DE UN VISTAZO</x:v>
      </x:c>
      <x:c r="B13" s="46"/>
      <x:c r="C13" s="46"/>
      <x:c r="D13" s="46"/>
      <x:c r="E13" s="46"/>
      <x:c r="F13" s="46"/>
      <x:c r="G13" s="46"/>
      <x:c r="H13" s="46"/>
    </x:row>
    <x:row r="14" ht="30" customHeight="1">
      <x:c r="A14" s="133" t="str">
        <x:v>PENDIENTES</x:v>
      </x:c>
      <x:c r="B14" s="133"/>
      <x:c r="C14" s="136" t="n">
        <x:f>COUNTIF(Pedidos!D3:D40,"Pendiente")</x:f>
        <x:v>3</x:v>
      </x:c>
      <x:c r="D14" s="22" t="str">
        <x:v>Aquí está tu lista de atención inmediata.</x:v>
      </x:c>
      <x:c r="E14" s="22"/>
      <x:c r="F14" s="22"/>
      <x:c r="G14" s="22"/>
      <x:c r="H14" s="22"/>
    </x:row>
    <x:row r="15" ht="30" customHeight="1">
      <x:c r="A15" s="133" t="str">
        <x:v>EN PROCESO</x:v>
      </x:c>
      <x:c r="B15" s="133"/>
      <x:c r="C15" s="136" t="n">
        <x:f>COUNTIF(Pedidos!D3:D40,"En proceso")</x:f>
        <x:v>3</x:v>
      </x:c>
      <x:c r="D15" s="22" t="str">
        <x:v>Trabajo en marcha: vigila que no se estanque.</x:v>
      </x:c>
      <x:c r="E15" s="22"/>
      <x:c r="F15" s="22"/>
      <x:c r="G15" s="22"/>
      <x:c r="H15" s="22"/>
    </x:row>
    <x:row r="16" ht="30" customHeight="1">
      <x:c r="A16" s="133" t="str">
        <x:v>ENTREGADOS</x:v>
      </x:c>
      <x:c r="B16" s="133"/>
      <x:c r="C16" s="136" t="n">
        <x:f>COUNTIF(Pedidos!D3:D40,"Entregado")</x:f>
        <x:v>4</x:v>
      </x:c>
      <x:c r="D16" s="22" t="str">
        <x:v>Avance real: lo que ya salió de tu mesa.</x:v>
      </x:c>
      <x:c r="E16" s="22"/>
      <x:c r="F16" s="22"/>
      <x:c r="G16" s="22"/>
      <x:c r="H16" s="22"/>
    </x:row>
    <x:row r="17" ht="24" customHeight="1">
      <x:c r="A17" s="21"/>
      <x:c r="B17" s="21"/>
      <x:c r="C17" s="21"/>
      <x:c r="D17" s="21"/>
      <x:c r="E17" s="21"/>
      <x:c r="F17" s="21"/>
      <x:c r="G17" s="21"/>
      <x:c r="H17" s="21"/>
    </x:row>
    <x:row r="18" ht="24" customHeight="1">
      <x:c r="A18" s="21"/>
      <x:c r="B18" s="21"/>
      <x:c r="C18" s="21"/>
      <x:c r="D18" s="21"/>
      <x:c r="E18" s="21"/>
      <x:c r="F18" s="21"/>
      <x:c r="G18" s="21"/>
      <x:c r="H18" s="21"/>
    </x:row>
    <x:row r="19" ht="36" customHeight="1">
      <x:c r="A19" s="140" t="str">
        <x:v>AHORA YA SABES CUÁNTOS. LA SIGUIENTE PREGUNTA ES: ¿CUÁLES TE VAN A DAR PROBLEMAS?</x:v>
      </x:c>
      <x:c r="B19" s="140"/>
      <x:c r="C19" s="140"/>
      <x:c r="D19" s="140"/>
      <x:c r="E19" s="140"/>
      <x:c r="F19" s="140"/>
      <x:c r="G19" s="140"/>
      <x:c r="H19" s="140"/>
    </x:row>
    <x:row r="20" ht="32" customHeight="1">
      <x:c r="A20" s="146" t="str">
        <x:v>Con Lite sabes qué pedidos están abiertos.
Pero todavía no sabes cuáles llegan tarde, cuánto dinero representan, si tienes stock suficiente o qué necesita atención primero.
Eso ya no es llevar una lista. Eso es CONTROL OPERATIVO.</x:v>
      </x:c>
      <x:c r="B20" s="146"/>
      <x:c r="C20" s="146"/>
      <x:c r="D20" s="146"/>
      <x:c r="E20" s="146"/>
      <x:c r="F20" s="146"/>
      <x:c r="G20" s="146"/>
      <x:c r="H20" s="146"/>
    </x:row>
    <x:row r="21" ht="32" customHeight="1">
      <x:c r="A21" s="146"/>
      <x:c r="B21" s="146"/>
      <x:c r="C21" s="146"/>
      <x:c r="D21" s="146"/>
      <x:c r="E21" s="146"/>
      <x:c r="F21" s="146"/>
      <x:c r="G21" s="146"/>
      <x:c r="H21" s="146"/>
    </x:row>
    <x:row r="22" ht="32" customHeight="1">
      <x:c r="A22" s="146"/>
      <x:c r="B22" s="146"/>
      <x:c r="C22" s="146"/>
      <x:c r="D22" s="146"/>
      <x:c r="E22" s="146"/>
      <x:c r="F22" s="146"/>
      <x:c r="G22" s="146"/>
      <x:c r="H22" s="146"/>
    </x:row>
    <x:row r="23" ht="32" customHeight="1">
      <x:c r="A23" s="146"/>
      <x:c r="B23" s="146"/>
      <x:c r="C23" s="146"/>
      <x:c r="D23" s="146"/>
      <x:c r="E23" s="146"/>
      <x:c r="F23" s="146"/>
      <x:c r="G23" s="146"/>
      <x:c r="H23" s="146"/>
    </x:row>
    <x:row r="24" ht="24" customHeight="1">
      <x:c r="A24" s="21"/>
      <x:c r="B24" s="21"/>
      <x:c r="C24" s="21"/>
      <x:c r="D24" s="21"/>
      <x:c r="E24" s="21"/>
      <x:c r="F24" s="21"/>
      <x:c r="G24" s="21"/>
      <x:c r="H24" s="21"/>
    </x:row>
    <x:row r="25" ht="30" customHeight="1">
      <x:c r="A25" s="154" t="str">
        <x:v>PANEL DE CONTROL OPERATIVO · fechas · importes · stock · alertas · KPIs</x:v>
      </x:c>
      <x:c r="B25" s="154"/>
      <x:c r="C25" s="154"/>
      <x:c r="D25" s="154"/>
      <x:c r="E25" s="154"/>
      <x:c r="F25" s="154"/>
      <x:c r="G25" s="154"/>
      <x:c r="H25" s="154"/>
    </x:row>
    <x:row r="26" ht="30" customHeight="1">
      <x:c r="A26" s="154"/>
      <x:c r="B26" s="154"/>
      <x:c r="C26" s="154"/>
      <x:c r="D26" s="154"/>
      <x:c r="E26" s="154"/>
      <x:c r="F26" s="154"/>
      <x:c r="G26" s="154"/>
      <x:c r="H26" s="154"/>
    </x:row>
    <x:row r="27" ht="24" customHeight="1"/>
    <x:row r="28" ht="24" customHeight="1"/>
  </x:sheetData>
  <x:mergeCells>
    <x:mergeCell ref="A1:H2"/>
    <x:mergeCell ref="A4:B6"/>
    <x:mergeCell ref="D4:E6"/>
    <x:mergeCell ref="G4:H6"/>
    <x:mergeCell ref="A3:B3"/>
    <x:mergeCell ref="D3:E3"/>
    <x:mergeCell ref="G3:H3"/>
    <x:mergeCell ref="A8:H8"/>
    <x:mergeCell ref="A9:H11"/>
    <x:mergeCell ref="A13:H13"/>
    <x:mergeCell ref="A14:B14"/>
    <x:mergeCell ref="D14:H14"/>
    <x:mergeCell ref="A15:B15"/>
    <x:mergeCell ref="D15:H15"/>
    <x:mergeCell ref="A16:B16"/>
    <x:mergeCell ref="D16:H16"/>
    <x:mergeCell ref="A19:H19"/>
    <x:mergeCell ref="A20:H23"/>
    <x:mergeCell ref="A25:H26"/>
  </x:mergeCells>
  <x:pageMargins left="0.7" right="0.7" top="0.75" bottom="0.75" header="0.3" footer="0.3"/>
</x:worksheet>
</file>